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Date">'Приложение 7'!$B$1</definedName>
    <definedName name="Date1">'Приложение 7'!$B$2</definedName>
    <definedName name="EndDate">'Приложение 7'!$A$3</definedName>
    <definedName name="NameHead">'Приложение 7'!$A$2</definedName>
    <definedName name="ThisYear">'Приложение 7'!$B$3</definedName>
    <definedName name="Year">'Приложение 7'!$A$1</definedName>
    <definedName name="_xlnm.Print_Area" localSheetId="0">'Приложение 7'!$A$1:$Q$26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Q3" i="12" s="1"/>
</calcChain>
</file>

<file path=xl/sharedStrings.xml><?xml version="1.0" encoding="utf-8"?>
<sst xmlns="http://schemas.openxmlformats.org/spreadsheetml/2006/main" count="55" uniqueCount="50">
  <si>
    <t xml:space="preserve">к Закону Камчатского края </t>
  </si>
  <si>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</si>
  <si>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</si>
  <si>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</si>
  <si>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</si>
  <si>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</si>
  <si>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</si>
  <si>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</si>
  <si>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</si>
  <si>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</si>
  <si>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</si>
  <si>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</si>
  <si>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</si>
  <si>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</si>
  <si>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</si>
  <si>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</si>
  <si>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</si>
  <si>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</si>
  <si>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</si>
  <si>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</si>
  <si>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</si>
  <si>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</si>
  <si>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</si>
  <si>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</si>
  <si>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</si>
  <si>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</si>
  <si>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</si>
  <si>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</si>
  <si>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</si>
  <si>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</si>
  <si>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</si>
  <si>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</si>
  <si>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</si>
  <si>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</si>
  <si>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</si>
  <si>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</si>
  <si>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01.01.2021</t>
  </si>
  <si>
    <t xml:space="preserve">на </t>
  </si>
  <si>
    <t>за 9 месяцев</t>
  </si>
  <si>
    <t>ВСЕГО утверждено</t>
  </si>
  <si>
    <t>ВСЕГО исполнено</t>
  </si>
  <si>
    <t>ВСЕГО % исполнения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</si>
  <si>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</si>
  <si>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</si>
  <si>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</si>
  <si>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</si>
  <si>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(муниципальных, городских округов)</t>
  </si>
  <si>
    <t xml:space="preserve"> о предоставлении дотаций на выравнивание бюджетной обеспеченности муниципальных районов (муниципальных, городских округов) из краевого бюджета за 2021 год</t>
  </si>
  <si>
    <t>Приложение 7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</si>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</sst>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1" fillId="2" borderId="0" xfId="0" applyNumberFormat="1" applyFont="1" applyFill="1"/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1"/>
  <sheetViews>
    <sheetView tabSelected="1" view="pageBreakPreview" zoomScale="70" zoomScaleNormal="71" zoomScaleSheetLayoutView="70" workbookViewId="0">
      <selection activeCell="M11" sqref="M11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6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23">
        <f>YEAR(Date)</f>
        <v>2021</v>
      </c>
      <c r="B1" s="24" t="s">
        <v>36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 t="s">
        <v>48</v>
      </c>
    </row>
    <row r="2" spans="1:62" ht="18.75" x14ac:dyDescent="0.3">
      <c r="A2" s="22" t="s">
        <v>38</v>
      </c>
      <c r="B2" s="10" t="s">
        <v>36</v>
      </c>
      <c r="C2" s="10"/>
      <c r="D2" s="1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0</v>
      </c>
    </row>
    <row r="3" spans="1:62" ht="18" x14ac:dyDescent="0.25">
      <c r="A3" s="22" t="s">
        <v>37</v>
      </c>
      <c r="B3" s="25">
        <f>IF(Date1=0,"",YEAR(Date1))</f>
        <v>2021</v>
      </c>
      <c r="C3" s="25"/>
      <c r="D3" s="2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tr">
        <f>CONCATENATE("""Об исполнении краевого бюджета за ",Year," год""")</f>
        <v>"Об исполнении краевого бюджета за 2021 год"</v>
      </c>
    </row>
    <row r="4" spans="1:62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62" s="8" customFormat="1" ht="20.25" x14ac:dyDescent="0.3">
      <c r="B5" s="36" t="s">
        <v>49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62" s="8" customFormat="1" ht="20.25" customHeight="1" x14ac:dyDescent="0.3">
      <c r="A6" s="37" t="s">
        <v>47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5"/>
    </row>
    <row r="7" spans="1:62" ht="18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62" ht="18.75" x14ac:dyDescent="0.2">
      <c r="B8" s="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9" t="s">
        <v>1</v>
      </c>
    </row>
    <row r="9" spans="1:62" s="14" customFormat="1" ht="63" x14ac:dyDescent="0.2">
      <c r="A9" s="13" t="s">
        <v>2</v>
      </c>
      <c r="B9" s="13" t="s">
        <v>18</v>
      </c>
      <c r="C9" s="13" t="s">
        <v>3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8</v>
      </c>
      <c r="I9" s="13" t="s">
        <v>9</v>
      </c>
      <c r="J9" s="13" t="s">
        <v>10</v>
      </c>
      <c r="K9" s="13" t="s">
        <v>11</v>
      </c>
      <c r="L9" s="13" t="s">
        <v>12</v>
      </c>
      <c r="M9" s="13" t="s">
        <v>13</v>
      </c>
      <c r="N9" s="13" t="s">
        <v>14</v>
      </c>
      <c r="O9" s="13" t="s">
        <v>15</v>
      </c>
      <c r="P9" s="13" t="s">
        <v>16</v>
      </c>
      <c r="Q9" s="13" t="s">
        <v>17</v>
      </c>
    </row>
    <row r="10" spans="1:62" s="15" customFormat="1" ht="19.5" customHeight="1" x14ac:dyDescent="0.25">
      <c r="A10" s="31" t="s">
        <v>19</v>
      </c>
      <c r="B10" s="31" t="s">
        <v>20</v>
      </c>
      <c r="C10" s="31" t="s">
        <v>21</v>
      </c>
      <c r="D10" s="31" t="s">
        <v>22</v>
      </c>
      <c r="E10" s="31" t="s">
        <v>23</v>
      </c>
      <c r="F10" s="31" t="s">
        <v>24</v>
      </c>
      <c r="G10" s="31" t="s">
        <v>25</v>
      </c>
      <c r="H10" s="31" t="s">
        <v>26</v>
      </c>
      <c r="I10" s="31" t="s">
        <v>27</v>
      </c>
      <c r="J10" s="31" t="s">
        <v>28</v>
      </c>
      <c r="K10" s="31" t="s">
        <v>29</v>
      </c>
      <c r="L10" s="31" t="s">
        <v>30</v>
      </c>
      <c r="M10" s="31" t="s">
        <v>31</v>
      </c>
      <c r="N10" s="31" t="s">
        <v>32</v>
      </c>
      <c r="O10" s="31" t="s">
        <v>33</v>
      </c>
      <c r="P10" s="31" t="s">
        <v>34</v>
      </c>
      <c r="Q10" s="31" t="s">
        <v>35</v>
      </c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62" s="12" customFormat="1" ht="78.75" x14ac:dyDescent="0.25">
      <c r="A11" s="16" t="s">
        <v>19</v>
      </c>
      <c r="B11" s="17" t="s">
        <v>46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15.75" x14ac:dyDescent="0.25">
      <c r="A12" s="19"/>
      <c r="B12" s="21" t="s">
        <v>43</v>
      </c>
      <c r="C12" s="20">
        <v>191797</v>
      </c>
      <c r="D12" s="20">
        <v>238134</v>
      </c>
      <c r="E12" s="20">
        <v>297231</v>
      </c>
      <c r="F12" s="20">
        <v>64538.879999999997</v>
      </c>
      <c r="G12" s="20">
        <v>51000</v>
      </c>
      <c r="H12" s="20">
        <v>268626</v>
      </c>
      <c r="I12" s="20">
        <v>81080</v>
      </c>
      <c r="J12" s="20">
        <v>98731</v>
      </c>
      <c r="K12" s="20">
        <v>106466</v>
      </c>
      <c r="L12" s="20">
        <v>68081</v>
      </c>
      <c r="M12" s="20">
        <v>294912</v>
      </c>
      <c r="N12" s="20">
        <v>43064.166599999997</v>
      </c>
      <c r="O12" s="20">
        <v>159809</v>
      </c>
      <c r="P12" s="20">
        <v>168041</v>
      </c>
      <c r="Q12" s="20">
        <v>2131511.0466</v>
      </c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15.75" x14ac:dyDescent="0.25">
      <c r="A13" s="19"/>
      <c r="B13" s="21" t="s">
        <v>44</v>
      </c>
      <c r="C13" s="20">
        <v>191797</v>
      </c>
      <c r="D13" s="20">
        <v>238134</v>
      </c>
      <c r="E13" s="20">
        <v>297231</v>
      </c>
      <c r="F13" s="20">
        <v>64538.879999999997</v>
      </c>
      <c r="G13" s="20">
        <v>51000</v>
      </c>
      <c r="H13" s="20">
        <v>268626</v>
      </c>
      <c r="I13" s="20">
        <v>81080</v>
      </c>
      <c r="J13" s="20">
        <v>98731</v>
      </c>
      <c r="K13" s="20">
        <v>106466</v>
      </c>
      <c r="L13" s="20">
        <v>68081</v>
      </c>
      <c r="M13" s="20">
        <v>294912</v>
      </c>
      <c r="N13" s="20">
        <v>43064.166599999997</v>
      </c>
      <c r="O13" s="20">
        <v>159809</v>
      </c>
      <c r="P13" s="20">
        <v>168041</v>
      </c>
      <c r="Q13" s="20">
        <v>2131511.0466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15.75" x14ac:dyDescent="0.25">
      <c r="A14" s="19"/>
      <c r="B14" s="21" t="s">
        <v>45</v>
      </c>
      <c r="C14" s="33">
        <v>100</v>
      </c>
      <c r="D14" s="33">
        <v>100</v>
      </c>
      <c r="E14" s="33">
        <v>100</v>
      </c>
      <c r="F14" s="33">
        <v>100</v>
      </c>
      <c r="G14" s="33">
        <v>100</v>
      </c>
      <c r="H14" s="33">
        <v>100</v>
      </c>
      <c r="I14" s="33">
        <v>100</v>
      </c>
      <c r="J14" s="33">
        <v>100</v>
      </c>
      <c r="K14" s="33">
        <v>100</v>
      </c>
      <c r="L14" s="33">
        <v>100</v>
      </c>
      <c r="M14" s="33">
        <v>100</v>
      </c>
      <c r="N14" s="33">
        <v>100</v>
      </c>
      <c r="O14" s="33">
        <v>100</v>
      </c>
      <c r="P14" s="33">
        <v>100</v>
      </c>
      <c r="Q14" s="33">
        <v>100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1" customFormat="1" ht="63" x14ac:dyDescent="0.25">
      <c r="A15" s="16"/>
      <c r="B15" s="17" t="s">
        <v>42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62" s="11" customFormat="1" ht="15.75" x14ac:dyDescent="0.25">
      <c r="A16" s="19"/>
      <c r="B16" s="21" t="s">
        <v>43</v>
      </c>
      <c r="C16" s="20">
        <v>4934</v>
      </c>
      <c r="D16" s="20">
        <v>4377</v>
      </c>
      <c r="E16" s="20">
        <v>5994</v>
      </c>
      <c r="F16" s="20">
        <v>11135</v>
      </c>
      <c r="G16" s="20">
        <v>4990</v>
      </c>
      <c r="H16" s="20">
        <v>4888</v>
      </c>
      <c r="I16" s="20">
        <v>5053</v>
      </c>
      <c r="J16" s="20">
        <v>12534</v>
      </c>
      <c r="K16" s="20">
        <v>5862</v>
      </c>
      <c r="L16" s="20">
        <v>8553</v>
      </c>
      <c r="M16" s="20">
        <v>7402</v>
      </c>
      <c r="N16" s="20">
        <v>11153</v>
      </c>
      <c r="O16" s="20">
        <v>7402</v>
      </c>
      <c r="P16" s="20">
        <v>5723</v>
      </c>
      <c r="Q16" s="20">
        <v>100000</v>
      </c>
    </row>
    <row r="17" spans="1:17" s="11" customFormat="1" ht="15.75" x14ac:dyDescent="0.25">
      <c r="A17" s="19"/>
      <c r="B17" s="21" t="s">
        <v>44</v>
      </c>
      <c r="C17" s="20">
        <v>4934</v>
      </c>
      <c r="D17" s="20">
        <v>4377</v>
      </c>
      <c r="E17" s="20">
        <v>5994</v>
      </c>
      <c r="F17" s="20">
        <v>11135</v>
      </c>
      <c r="G17" s="20">
        <v>4990</v>
      </c>
      <c r="H17" s="20">
        <v>4888</v>
      </c>
      <c r="I17" s="20">
        <v>5053</v>
      </c>
      <c r="J17" s="20">
        <v>12534</v>
      </c>
      <c r="K17" s="20">
        <v>5862</v>
      </c>
      <c r="L17" s="20">
        <v>8553</v>
      </c>
      <c r="M17" s="20">
        <v>7402</v>
      </c>
      <c r="N17" s="20">
        <v>11153</v>
      </c>
      <c r="O17" s="20">
        <v>7402</v>
      </c>
      <c r="P17" s="20">
        <v>5723</v>
      </c>
      <c r="Q17" s="20">
        <v>100000</v>
      </c>
    </row>
    <row r="18" spans="1:17" s="11" customFormat="1" ht="15.75" x14ac:dyDescent="0.25">
      <c r="A18" s="19"/>
      <c r="B18" s="21" t="s">
        <v>45</v>
      </c>
      <c r="C18" s="33">
        <v>100</v>
      </c>
      <c r="D18" s="33">
        <v>100</v>
      </c>
      <c r="E18" s="33">
        <v>100</v>
      </c>
      <c r="F18" s="33">
        <v>100</v>
      </c>
      <c r="G18" s="33">
        <v>100</v>
      </c>
      <c r="H18" s="33">
        <v>100</v>
      </c>
      <c r="I18" s="33">
        <v>100</v>
      </c>
      <c r="J18" s="33">
        <v>100</v>
      </c>
      <c r="K18" s="33">
        <v>100</v>
      </c>
      <c r="L18" s="33">
        <v>100</v>
      </c>
      <c r="M18" s="33">
        <v>100</v>
      </c>
      <c r="N18" s="33">
        <v>100</v>
      </c>
      <c r="O18" s="33">
        <v>100</v>
      </c>
      <c r="P18" s="33">
        <v>100</v>
      </c>
      <c r="Q18" s="33">
        <v>100</v>
      </c>
    </row>
    <row r="19" spans="1:17" s="32" customFormat="1" ht="15.75" x14ac:dyDescent="0.25">
      <c r="A19" s="26"/>
      <c r="B19" s="27" t="s">
        <v>39</v>
      </c>
      <c r="C19" s="28">
        <v>196731</v>
      </c>
      <c r="D19" s="28">
        <v>242511</v>
      </c>
      <c r="E19" s="28">
        <v>303225</v>
      </c>
      <c r="F19" s="28">
        <v>75673.88</v>
      </c>
      <c r="G19" s="28">
        <v>55990</v>
      </c>
      <c r="H19" s="28">
        <v>273514</v>
      </c>
      <c r="I19" s="28">
        <v>86133</v>
      </c>
      <c r="J19" s="28">
        <v>111265</v>
      </c>
      <c r="K19" s="28">
        <v>112328</v>
      </c>
      <c r="L19" s="28">
        <v>76634</v>
      </c>
      <c r="M19" s="28">
        <v>302314</v>
      </c>
      <c r="N19" s="28">
        <v>54217.166599999997</v>
      </c>
      <c r="O19" s="28">
        <v>167211</v>
      </c>
      <c r="P19" s="28">
        <v>173764</v>
      </c>
      <c r="Q19" s="28">
        <v>2231511.0466</v>
      </c>
    </row>
    <row r="20" spans="1:17" s="32" customFormat="1" ht="15.75" x14ac:dyDescent="0.25">
      <c r="A20" s="26"/>
      <c r="B20" s="27" t="s">
        <v>40</v>
      </c>
      <c r="C20" s="28">
        <v>196731</v>
      </c>
      <c r="D20" s="28">
        <v>242511</v>
      </c>
      <c r="E20" s="28">
        <v>303225</v>
      </c>
      <c r="F20" s="28">
        <v>75673.88</v>
      </c>
      <c r="G20" s="28">
        <v>55990</v>
      </c>
      <c r="H20" s="28">
        <v>273514</v>
      </c>
      <c r="I20" s="28">
        <v>86133</v>
      </c>
      <c r="J20" s="28">
        <v>111265</v>
      </c>
      <c r="K20" s="28">
        <v>112328</v>
      </c>
      <c r="L20" s="28">
        <v>76634</v>
      </c>
      <c r="M20" s="28">
        <v>302314</v>
      </c>
      <c r="N20" s="28">
        <v>54217.166599999997</v>
      </c>
      <c r="O20" s="28">
        <v>167211</v>
      </c>
      <c r="P20" s="28">
        <v>173764</v>
      </c>
      <c r="Q20" s="28">
        <v>2231511.0466</v>
      </c>
    </row>
    <row r="21" spans="1:17" s="32" customFormat="1" ht="15.75" x14ac:dyDescent="0.25">
      <c r="A21" s="29"/>
      <c r="B21" s="30" t="s">
        <v>41</v>
      </c>
      <c r="C21" s="34">
        <v>100</v>
      </c>
      <c r="D21" s="34">
        <v>100</v>
      </c>
      <c r="E21" s="34">
        <v>100</v>
      </c>
      <c r="F21" s="34">
        <v>100</v>
      </c>
      <c r="G21" s="34">
        <v>100</v>
      </c>
      <c r="H21" s="34">
        <v>100</v>
      </c>
      <c r="I21" s="34">
        <v>100</v>
      </c>
      <c r="J21" s="34">
        <v>100</v>
      </c>
      <c r="K21" s="34">
        <v>100</v>
      </c>
      <c r="L21" s="34">
        <v>100</v>
      </c>
      <c r="M21" s="34">
        <v>100</v>
      </c>
      <c r="N21" s="34">
        <v>100</v>
      </c>
      <c r="O21" s="34">
        <v>100</v>
      </c>
      <c r="P21" s="34">
        <v>100</v>
      </c>
      <c r="Q21" s="34">
        <v>100</v>
      </c>
    </row>
  </sheetData>
  <mergeCells count="2">
    <mergeCell ref="B5:Q5"/>
    <mergeCell ref="A6:Q6"/>
  </mergeCells>
  <phoneticPr fontId="1" type="noConversion"/>
  <pageMargins left="0.39370078740157483" right="0" top="0.59055118110236227" bottom="0.35433070866141736" header="0.19685039370078741" footer="0.1968503937007874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Date</vt:lpstr>
      <vt:lpstr>Date1</vt:lpstr>
      <vt:lpstr>EndDate</vt:lpstr>
      <vt:lpstr>NameHead</vt:lpstr>
      <vt:lpstr>ThisYear</vt:lpstr>
      <vt:lpstr>Year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2022-04-11T03:14:48Z</cp:lastPrinted>
  <dcterms:created xsi:type="dcterms:W3CDTF">2005-09-08T01:35:00Z</dcterms:created>
  <dcterms:modified xsi:type="dcterms:W3CDTF">2022-04-14T06:13:12Z</dcterms:modified>
</cp:coreProperties>
</file>